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lirua\Documents\"/>
    </mc:Choice>
  </mc:AlternateContent>
  <xr:revisionPtr revIDLastSave="0" documentId="13_ncr:1_{B89FE096-734E-4947-B765-916AE9814C0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Planilha de Custos - Porteiro" sheetId="3" r:id="rId1"/>
    <sheet name="Planilha de Custos - Hora Extra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4pNyu/8fjBGcQQsFkpKDavTHaKN553hayhnR5zWIA7o="/>
    </ext>
  </extLst>
</workbook>
</file>

<file path=xl/calcChain.xml><?xml version="1.0" encoding="utf-8"?>
<calcChain xmlns="http://schemas.openxmlformats.org/spreadsheetml/2006/main">
  <c r="C143" i="4" l="1"/>
  <c r="C17" i="4"/>
  <c r="C18" i="4" s="1"/>
  <c r="C123" i="4"/>
  <c r="C115" i="4"/>
  <c r="C137" i="4" s="1"/>
  <c r="C104" i="4"/>
  <c r="C41" i="4"/>
  <c r="D53" i="3"/>
  <c r="C49" i="3"/>
  <c r="D48" i="3"/>
  <c r="D47" i="3"/>
  <c r="C122" i="3"/>
  <c r="C110" i="3"/>
  <c r="C114" i="3" s="1"/>
  <c r="C136" i="3" s="1"/>
  <c r="C103" i="3"/>
  <c r="D49" i="3"/>
  <c r="D46" i="3"/>
  <c r="C40" i="3"/>
  <c r="C16" i="3"/>
  <c r="D26" i="4" l="1"/>
  <c r="D70" i="4"/>
  <c r="C133" i="4"/>
  <c r="D25" i="4"/>
  <c r="D69" i="4"/>
  <c r="D74" i="4"/>
  <c r="D73" i="4"/>
  <c r="D72" i="4"/>
  <c r="D71" i="4"/>
  <c r="D54" i="4"/>
  <c r="C62" i="4" s="1"/>
  <c r="C61" i="3"/>
  <c r="D24" i="3"/>
  <c r="D71" i="3"/>
  <c r="D87" i="3"/>
  <c r="D25" i="3"/>
  <c r="D72" i="3"/>
  <c r="D73" i="3"/>
  <c r="D70" i="3"/>
  <c r="D84" i="3"/>
  <c r="D68" i="3"/>
  <c r="D85" i="3"/>
  <c r="C132" i="3"/>
  <c r="D69" i="3"/>
  <c r="D86" i="3"/>
  <c r="D90" i="4" l="1"/>
  <c r="C103" i="4" s="1"/>
  <c r="C105" i="4" s="1"/>
  <c r="C136" i="4" s="1"/>
  <c r="D75" i="4"/>
  <c r="C135" i="4" s="1"/>
  <c r="D27" i="4"/>
  <c r="D26" i="3"/>
  <c r="D74" i="3"/>
  <c r="C134" i="3" s="1"/>
  <c r="D89" i="3"/>
  <c r="C102" i="3" s="1"/>
  <c r="C104" i="3" s="1"/>
  <c r="C135" i="3" s="1"/>
  <c r="D34" i="4" l="1"/>
  <c r="D35" i="4"/>
  <c r="D38" i="4"/>
  <c r="D40" i="4"/>
  <c r="D36" i="4"/>
  <c r="D33" i="4"/>
  <c r="D37" i="4"/>
  <c r="D39" i="4"/>
  <c r="C60" i="4"/>
  <c r="C59" i="3"/>
  <c r="D33" i="3"/>
  <c r="D32" i="3"/>
  <c r="D36" i="3"/>
  <c r="D34" i="3"/>
  <c r="D38" i="3"/>
  <c r="D37" i="3"/>
  <c r="D35" i="3"/>
  <c r="D39" i="3"/>
  <c r="D41" i="4" l="1"/>
  <c r="C61" i="4" s="1"/>
  <c r="C63" i="4" s="1"/>
  <c r="D40" i="3"/>
  <c r="C60" i="3" s="1"/>
  <c r="D121" i="4" l="1"/>
  <c r="D122" i="4"/>
  <c r="D126" i="4"/>
  <c r="D125" i="4"/>
  <c r="D124" i="4"/>
  <c r="C134" i="4"/>
  <c r="C138" i="4" s="1"/>
  <c r="C62" i="3"/>
  <c r="C133" i="3" s="1"/>
  <c r="C137" i="3" s="1"/>
  <c r="D120" i="3" l="1"/>
  <c r="D121" i="3" s="1"/>
  <c r="D123" i="3" s="1"/>
  <c r="D125" i="3" l="1"/>
  <c r="D124" i="3"/>
  <c r="D127" i="4" l="1"/>
  <c r="C139" i="4" s="1"/>
  <c r="C140" i="4" s="1"/>
  <c r="D126" i="3"/>
  <c r="C138" i="3" s="1"/>
  <c r="C139" i="3" s="1"/>
  <c r="C141" i="3" s="1"/>
  <c r="C143" i="3" s="1"/>
</calcChain>
</file>

<file path=xl/sharedStrings.xml><?xml version="1.0" encoding="utf-8"?>
<sst xmlns="http://schemas.openxmlformats.org/spreadsheetml/2006/main" count="358" uniqueCount="109">
  <si>
    <t>PLANILHA DE CUSTOS E FORMAÇÃO DE PREÇOS</t>
  </si>
  <si>
    <t>Adicional Noturno</t>
  </si>
  <si>
    <t>Total</t>
  </si>
  <si>
    <t>SEBRAE</t>
  </si>
  <si>
    <t>INCRA</t>
  </si>
  <si>
    <t>FGTS</t>
  </si>
  <si>
    <t>Férias</t>
  </si>
  <si>
    <t>Custos Indiretos</t>
  </si>
  <si>
    <t>Tributos</t>
  </si>
  <si>
    <t>Lucro</t>
  </si>
  <si>
    <t>Insumos Diversos</t>
  </si>
  <si>
    <t>Custos Indiretos, Tributos e Lucro</t>
  </si>
  <si>
    <t>MODELO PARA A CONSOLIDAÇÃO E APRESENTAÇÃO DE PROPOSTAS</t>
  </si>
  <si>
    <t>Com ajustes após publicação da Lei n° 13.467, de 2017.</t>
  </si>
  <si>
    <t>Módulo 1 - Composição da Remuneração</t>
  </si>
  <si>
    <t>Composição da Remuneração</t>
  </si>
  <si>
    <t>Valor (R$)</t>
  </si>
  <si>
    <t>A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</si>
  <si>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</si>
  <si>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</si>
  <si>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</si>
  <si>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</si>
  <si>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</si>
  <si>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</si>
  <si>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</si>
  <si>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</si>
  <si>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</si>
  <si>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</si>
  <si>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</si>
  <si>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</si>
  <si>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</si>
  <si>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</si>
  <si>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</si>
  <si>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</si>
  <si>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</si>
  <si>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</si>
  <si>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</si>
  <si>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</si>
  <si>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</si>
  <si>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</si>
  <si>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</si>
  <si>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</si>
  <si>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F</t>
  </si>
  <si>
    <t>H</t>
  </si>
  <si>
    <t xml:space="preserve">Total </t>
  </si>
  <si>
    <t>Submódulo 2.3 - Benefícios Mensais e Diários.</t>
  </si>
  <si>
    <t>2.3</t>
  </si>
  <si>
    <t>Benefícios Mensais e Diários</t>
  </si>
  <si>
    <t>Benefício Assistência Odontológica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</si>
  <si>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</si>
  <si>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</si>
  <si>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</si>
  <si>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</si>
  <si>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</si>
  <si>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</si>
  <si>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</si>
  <si>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</si>
  <si>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</si>
  <si>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</si>
  <si>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</si>
  <si>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</si>
  <si>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</si>
  <si>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</si>
  <si>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</si>
  <si>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</si>
  <si>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</si>
  <si>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</si>
  <si>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</si>
  <si>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</si>
  <si>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Intervalo para repouso e alimentação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</si>
  <si>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</si>
  <si>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</si>
  <si>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</si>
  <si>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</si>
  <si>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</si>
  <si>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</si>
  <si>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</si>
  <si>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</si>
  <si>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</si>
  <si>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</si>
  <si>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</si>
  <si>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</si>
  <si>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</si>
  <si>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</si>
  <si>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</si>
  <si>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Valor total mensal para 2 (dois) Porteiros</t>
  </si>
  <si>
    <t>Valor Total Anual Estimado da Contratação</t>
  </si>
  <si>
    <r>
      <t xml:space="preserve">Salário-Base </t>
    </r>
    <r>
      <rPr>
        <b/>
        <sz val="12"/>
        <color theme="1"/>
        <rFont val="Times New Roman"/>
        <family val="1"/>
      </rPr>
      <t>(PORTEIRO 40h)</t>
    </r>
  </si>
  <si>
    <t>Valor unitário</t>
  </si>
  <si>
    <t>Auxílio Alimentação</t>
  </si>
  <si>
    <t>B.1</t>
  </si>
  <si>
    <t>Seguro de Vida</t>
  </si>
  <si>
    <t>Prêmio de boa permanência)</t>
  </si>
  <si>
    <t>Transporte (26 dias x 2)</t>
  </si>
  <si>
    <t>Auxílio-Refeição (22 dias - Cláusula 10ª, § 4º)</t>
  </si>
  <si>
    <t>Reembolso-creche (Decreto 12.174/2024: R$ 526,64) - Incidência de 20% (R$ 526,64 x 20% = R$ 105,33)</t>
  </si>
  <si>
    <t>HORA EXTRA EVENTUAL</t>
  </si>
  <si>
    <t>Módulo 2 - Encargos e Benefícios Anuais, Mensais e Diários (HORA EXTRA EVENTUAL)</t>
  </si>
  <si>
    <t>Módulo 1 - Composição da Remuneração  (HORA EXTRA EVENTUAL)</t>
  </si>
  <si>
    <t>Submódulo 2.2 - Encargos Previdenciários (GPS), Fundo de Garantia por Tempo de Serviço (FGTS) e outras contribuições  (HORA EXTRA EVENTUAL)</t>
  </si>
  <si>
    <t>2. QUADRO-RESUMO DO CUSTO POR EMPREGADO  (HORA EXTRA EVENTUAL)</t>
  </si>
  <si>
    <t>Módulo 6 - Custos Indiretos, Tributos e Lucro  (HORA EXTRA EVENTUAL)</t>
  </si>
  <si>
    <t>Módulo 3 - Provisão para Rescisão  (HORA EXTRA EVENTUAL)</t>
  </si>
  <si>
    <t>Quadro-Resumo do Módulo 2 - Encargos e Benefícios anuais, mensais e diários  (HORA EXTRA EVENTUAL)</t>
  </si>
  <si>
    <t>VALOR HORA EXTRA (50%)</t>
  </si>
  <si>
    <t>Valor hora  (200 horas mensais)</t>
  </si>
  <si>
    <t>Valor Total Anual Estimado de Horas Extras Eventuais (60 horas)</t>
  </si>
  <si>
    <r>
      <rPr>
        <b/>
        <sz val="10"/>
        <color theme="1"/>
        <rFont val="Times New Roman"/>
        <family val="1"/>
      </rPr>
      <t>*Nota</t>
    </r>
    <r>
      <rPr>
        <sz val="10"/>
        <color theme="1"/>
        <rFont val="Times New Roman"/>
        <family val="1"/>
      </rPr>
      <t>: Acórdão TCU nº 1.186/2017 - Plenário, " 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12.506/2011".</t>
    </r>
  </si>
  <si>
    <t>Aviso Prévio Trabalhado*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</si>
</sst>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8" formatCode="&quot;R$&quot;\ #,##0.00"/>
  </numFmts>
  <fonts count="10" x14ac:knownFonts="1">
    <font>
      <sz val="11"/>
      <color theme="1"/>
      <name val="Calibri"/>
      <scheme val="minor"/>
    </font>
    <font>
      <sz val="18"/>
      <color theme="0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20"/>
      <color theme="0"/>
      <name val="Times New Roman"/>
      <family val="1"/>
    </font>
    <font>
      <b/>
      <sz val="20"/>
      <name val="Calibri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F7CAAC"/>
        <bgColor rgb="FFF7CAAC"/>
      </patternFill>
    </fill>
    <fill>
      <patternFill patternType="solid">
        <fgColor rgb="FFDEEAF6"/>
        <bgColor rgb="FFDEEAF6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10" fontId="3" fillId="0" borderId="13" xfId="0" applyNumberFormat="1" applyFont="1" applyBorder="1" applyAlignment="1">
      <alignment horizontal="center" vertical="center" wrapText="1"/>
    </xf>
    <xf numFmtId="9" fontId="3" fillId="4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vertical="center" wrapText="1"/>
    </xf>
    <xf numFmtId="168" fontId="5" fillId="6" borderId="14" xfId="0" applyNumberFormat="1" applyFont="1" applyFill="1" applyBorder="1" applyAlignment="1">
      <alignment horizontal="center" vertical="center"/>
    </xf>
    <xf numFmtId="168" fontId="5" fillId="7" borderId="14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11" xfId="0" applyFont="1" applyBorder="1" applyAlignment="1">
      <alignment horizontal="center" vertical="center" wrapText="1"/>
    </xf>
    <xf numFmtId="10" fontId="5" fillId="0" borderId="13" xfId="0" applyNumberFormat="1" applyFont="1" applyBorder="1" applyAlignment="1">
      <alignment horizontal="center" vertical="center" wrapText="1"/>
    </xf>
    <xf numFmtId="43" fontId="3" fillId="0" borderId="13" xfId="0" applyNumberFormat="1" applyFont="1" applyBorder="1" applyAlignment="1">
      <alignment horizontal="center" vertical="center" wrapText="1"/>
    </xf>
    <xf numFmtId="43" fontId="5" fillId="0" borderId="13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168" fontId="5" fillId="7" borderId="14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43" fontId="3" fillId="0" borderId="13" xfId="0" applyNumberFormat="1" applyFont="1" applyBorder="1" applyAlignment="1">
      <alignment horizontal="right" vertical="center" wrapText="1"/>
    </xf>
    <xf numFmtId="43" fontId="3" fillId="0" borderId="0" xfId="0" applyNumberFormat="1" applyFont="1"/>
    <xf numFmtId="0" fontId="8" fillId="0" borderId="1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F5ACF-2160-4ADA-B44C-26E4809C42B4}">
  <dimension ref="A1:AA1003"/>
  <sheetViews>
    <sheetView showGridLines="0" topLeftCell="A132" zoomScale="80" zoomScaleNormal="80" workbookViewId="0">
      <selection activeCell="J71" sqref="J71"/>
    </sheetView>
  </sheetViews>
  <sheetFormatPr defaultColWidth="14.42578125" defaultRowHeight="15" customHeight="1" x14ac:dyDescent="0.25"/>
  <cols>
    <col min="1" max="1" width="9.140625" customWidth="1"/>
    <col min="2" max="2" width="72.140625" customWidth="1"/>
    <col min="3" max="3" width="18.42578125" customWidth="1"/>
    <col min="4" max="4" width="14.28515625" customWidth="1"/>
    <col min="5" max="5" width="12.7109375" customWidth="1"/>
    <col min="6" max="6" width="12" customWidth="1"/>
    <col min="7" max="26" width="8.7109375" customWidth="1"/>
  </cols>
  <sheetData>
    <row r="1" spans="1:26" ht="30.75" customHeight="1" x14ac:dyDescent="0.35">
      <c r="A1" s="21" t="s">
        <v>0</v>
      </c>
      <c r="B1" s="22"/>
      <c r="C1" s="22"/>
      <c r="D1" s="2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9.25" customHeight="1" x14ac:dyDescent="0.35">
      <c r="A2" s="21" t="s">
        <v>12</v>
      </c>
      <c r="B2" s="22"/>
      <c r="C2" s="22"/>
      <c r="D2" s="2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24" t="s">
        <v>13</v>
      </c>
      <c r="B3" s="25"/>
      <c r="C3" s="25"/>
      <c r="D3" s="2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5">
      <c r="A6" s="26" t="s">
        <v>14</v>
      </c>
      <c r="B6" s="22"/>
      <c r="C6" s="2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thickBo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thickBot="1" x14ac:dyDescent="0.3">
      <c r="A8" s="4">
        <v>1</v>
      </c>
      <c r="B8" s="5" t="s">
        <v>15</v>
      </c>
      <c r="C8" s="5" t="s">
        <v>16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thickBot="1" x14ac:dyDescent="0.3">
      <c r="A9" s="6" t="s">
        <v>17</v>
      </c>
      <c r="B9" s="7" t="s">
        <v>87</v>
      </c>
      <c r="C9" s="35">
        <v>2031.57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thickBot="1" x14ac:dyDescent="0.3">
      <c r="A10" s="6" t="s">
        <v>18</v>
      </c>
      <c r="B10" s="7" t="s">
        <v>19</v>
      </c>
      <c r="C10" s="8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thickBot="1" x14ac:dyDescent="0.3">
      <c r="A11" s="6" t="s">
        <v>20</v>
      </c>
      <c r="B11" s="7" t="s">
        <v>21</v>
      </c>
      <c r="C11" s="8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thickBot="1" x14ac:dyDescent="0.3">
      <c r="A12" s="6" t="s">
        <v>22</v>
      </c>
      <c r="B12" s="7" t="s">
        <v>1</v>
      </c>
      <c r="C12" s="8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thickBot="1" x14ac:dyDescent="0.3">
      <c r="A13" s="6" t="s">
        <v>23</v>
      </c>
      <c r="B13" s="7" t="s">
        <v>24</v>
      </c>
      <c r="C13" s="8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thickBot="1" x14ac:dyDescent="0.3">
      <c r="A14" s="6"/>
      <c r="B14" s="7"/>
      <c r="C14" s="8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thickBot="1" x14ac:dyDescent="0.3">
      <c r="A15" s="6" t="s">
        <v>25</v>
      </c>
      <c r="B15" s="7" t="s">
        <v>26</v>
      </c>
      <c r="C15" s="8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thickBot="1" x14ac:dyDescent="0.3">
      <c r="A16" s="27" t="s">
        <v>2</v>
      </c>
      <c r="B16" s="28"/>
      <c r="C16" s="36">
        <f>C9</f>
        <v>2031.57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7" ht="15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7" ht="15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7" ht="15.75" customHeight="1" x14ac:dyDescent="0.25">
      <c r="A19" s="26" t="s">
        <v>27</v>
      </c>
      <c r="B19" s="22"/>
      <c r="C19" s="2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7" ht="15.75" customHeight="1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7" ht="15.75" customHeight="1" x14ac:dyDescent="0.25">
      <c r="A21" s="29" t="s">
        <v>28</v>
      </c>
      <c r="B21" s="22"/>
      <c r="C21" s="2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7" ht="15.75" customHeight="1" thickBo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7" ht="15.75" customHeight="1" thickBot="1" x14ac:dyDescent="0.3">
      <c r="A23" s="4" t="s">
        <v>29</v>
      </c>
      <c r="B23" s="5" t="s">
        <v>30</v>
      </c>
      <c r="C23" s="31" t="s">
        <v>36</v>
      </c>
      <c r="D23" s="5" t="s">
        <v>16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5.75" customHeight="1" thickBot="1" x14ac:dyDescent="0.3">
      <c r="A24" s="6" t="s">
        <v>17</v>
      </c>
      <c r="B24" s="7" t="s">
        <v>31</v>
      </c>
      <c r="C24" s="9">
        <v>8.33</v>
      </c>
      <c r="D24" s="37">
        <f>C16*0.0833</f>
        <v>169.229781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5.75" customHeight="1" thickBot="1" x14ac:dyDescent="0.3">
      <c r="A25" s="6" t="s">
        <v>18</v>
      </c>
      <c r="B25" s="7" t="s">
        <v>32</v>
      </c>
      <c r="C25" s="9">
        <v>12.1</v>
      </c>
      <c r="D25" s="37">
        <f>C16*0.121</f>
        <v>245.81996999999998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5.75" customHeight="1" thickBot="1" x14ac:dyDescent="0.3">
      <c r="A26" s="27" t="s">
        <v>2</v>
      </c>
      <c r="B26" s="28"/>
      <c r="C26" s="32"/>
      <c r="D26" s="36">
        <f>SUM(D24:D25)</f>
        <v>415.04975100000001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7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7" ht="32.25" customHeight="1" x14ac:dyDescent="0.25">
      <c r="A29" s="30" t="s">
        <v>33</v>
      </c>
      <c r="B29" s="22"/>
      <c r="C29" s="22"/>
      <c r="D29" s="2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7" ht="15.75" customHeight="1" thickBo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7" ht="15.75" customHeight="1" thickBot="1" x14ac:dyDescent="0.3">
      <c r="A31" s="4" t="s">
        <v>34</v>
      </c>
      <c r="B31" s="5" t="s">
        <v>35</v>
      </c>
      <c r="C31" s="5" t="s">
        <v>36</v>
      </c>
      <c r="D31" s="5" t="s">
        <v>16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7" ht="15.75" customHeight="1" thickBot="1" x14ac:dyDescent="0.3">
      <c r="A32" s="6" t="s">
        <v>17</v>
      </c>
      <c r="B32" s="7" t="s">
        <v>37</v>
      </c>
      <c r="C32" s="10">
        <v>0.2</v>
      </c>
      <c r="D32" s="37">
        <f>($C$16+$D$26)*C32</f>
        <v>489.32395020000007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7" ht="15.75" customHeight="1" thickBot="1" x14ac:dyDescent="0.3">
      <c r="A33" s="6" t="s">
        <v>18</v>
      </c>
      <c r="B33" s="7" t="s">
        <v>38</v>
      </c>
      <c r="C33" s="10">
        <v>2.5000000000000001E-2</v>
      </c>
      <c r="D33" s="37">
        <f>($C$16+$D$26)*C33</f>
        <v>61.165493775000009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7" ht="15.75" customHeight="1" thickBot="1" x14ac:dyDescent="0.3">
      <c r="A34" s="6" t="s">
        <v>20</v>
      </c>
      <c r="B34" s="7" t="s">
        <v>39</v>
      </c>
      <c r="C34" s="11">
        <v>0.02</v>
      </c>
      <c r="D34" s="37">
        <f>($C$16+$D$26)*C34</f>
        <v>48.932395020000001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7" ht="15.75" customHeight="1" thickBot="1" x14ac:dyDescent="0.3">
      <c r="A35" s="6" t="s">
        <v>22</v>
      </c>
      <c r="B35" s="7" t="s">
        <v>40</v>
      </c>
      <c r="C35" s="10">
        <v>1.4999999999999999E-2</v>
      </c>
      <c r="D35" s="37">
        <f>($C$16+$D$26)*C35</f>
        <v>36.699296265000001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7" ht="15.75" customHeight="1" thickBot="1" x14ac:dyDescent="0.3">
      <c r="A36" s="6" t="s">
        <v>23</v>
      </c>
      <c r="B36" s="7" t="s">
        <v>41</v>
      </c>
      <c r="C36" s="10">
        <v>0.01</v>
      </c>
      <c r="D36" s="37">
        <f>($C$16+$D$26)*C36</f>
        <v>24.466197510000001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7" ht="15.75" customHeight="1" thickBot="1" x14ac:dyDescent="0.3">
      <c r="A37" s="6" t="s">
        <v>42</v>
      </c>
      <c r="B37" s="7" t="s">
        <v>3</v>
      </c>
      <c r="C37" s="10">
        <v>6.0000000000000001E-3</v>
      </c>
      <c r="D37" s="37">
        <f>($C$16+$D$26)*C37</f>
        <v>14.679718506000002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7" ht="15.75" customHeight="1" thickBot="1" x14ac:dyDescent="0.3">
      <c r="A38" s="6" t="s">
        <v>25</v>
      </c>
      <c r="B38" s="7" t="s">
        <v>4</v>
      </c>
      <c r="C38" s="10">
        <v>2E-3</v>
      </c>
      <c r="D38" s="37">
        <f>($C$16+$D$26)*C38</f>
        <v>4.8932395020000001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7" ht="15.75" customHeight="1" thickBot="1" x14ac:dyDescent="0.3">
      <c r="A39" s="6" t="s">
        <v>43</v>
      </c>
      <c r="B39" s="7" t="s">
        <v>5</v>
      </c>
      <c r="C39" s="10">
        <v>0.08</v>
      </c>
      <c r="D39" s="37">
        <f>($C$16+$D$26)*C39</f>
        <v>195.72958008000001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7" ht="15.75" customHeight="1" thickBot="1" x14ac:dyDescent="0.3">
      <c r="A40" s="27" t="s">
        <v>44</v>
      </c>
      <c r="B40" s="28"/>
      <c r="C40" s="34">
        <f t="shared" ref="C40:D40" si="0">SUM(C32:C39)</f>
        <v>0.35800000000000004</v>
      </c>
      <c r="D40" s="36">
        <f t="shared" si="0"/>
        <v>875.88987085800022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7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7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7" ht="15.75" customHeight="1" x14ac:dyDescent="0.25">
      <c r="A43" s="29" t="s">
        <v>45</v>
      </c>
      <c r="B43" s="22"/>
      <c r="C43" s="2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7" ht="15.75" customHeight="1" thickBo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7" ht="15.75" customHeight="1" thickBot="1" x14ac:dyDescent="0.3">
      <c r="A45" s="4" t="s">
        <v>46</v>
      </c>
      <c r="B45" s="5" t="s">
        <v>47</v>
      </c>
      <c r="C45" s="31" t="s">
        <v>88</v>
      </c>
      <c r="D45" s="5" t="s">
        <v>16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5.75" customHeight="1" thickBot="1" x14ac:dyDescent="0.3">
      <c r="A46" s="6" t="s">
        <v>17</v>
      </c>
      <c r="B46" s="7" t="s">
        <v>93</v>
      </c>
      <c r="C46" s="9">
        <v>6.5</v>
      </c>
      <c r="D46" s="37">
        <f>(6.58*2*26)-(C9*0.06)</f>
        <v>220.26580000000001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5.75" customHeight="1" thickBot="1" x14ac:dyDescent="0.3">
      <c r="A47" s="6" t="s">
        <v>18</v>
      </c>
      <c r="B47" s="7" t="s">
        <v>94</v>
      </c>
      <c r="C47" s="9">
        <v>26.03</v>
      </c>
      <c r="D47" s="37">
        <f>(C47*22)</f>
        <v>572.66000000000008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.75" customHeight="1" thickBot="1" x14ac:dyDescent="0.3">
      <c r="A48" s="33" t="s">
        <v>90</v>
      </c>
      <c r="B48" s="7" t="s">
        <v>89</v>
      </c>
      <c r="C48" s="9">
        <v>205.91</v>
      </c>
      <c r="D48" s="37">
        <f>C48</f>
        <v>205.91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5.75" customHeight="1" thickBot="1" x14ac:dyDescent="0.3">
      <c r="A49" s="6" t="s">
        <v>20</v>
      </c>
      <c r="B49" s="7" t="s">
        <v>48</v>
      </c>
      <c r="C49" s="9">
        <f>28.31-11.6</f>
        <v>16.71</v>
      </c>
      <c r="D49" s="37">
        <f>28.31-11.6</f>
        <v>16.71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5.75" customHeight="1" thickBot="1" x14ac:dyDescent="0.3">
      <c r="A50" s="6" t="s">
        <v>22</v>
      </c>
      <c r="B50" s="7" t="s">
        <v>92</v>
      </c>
      <c r="C50" s="9">
        <v>110</v>
      </c>
      <c r="D50" s="37">
        <v>110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5.75" customHeight="1" thickBot="1" x14ac:dyDescent="0.3">
      <c r="A51" s="6" t="s">
        <v>23</v>
      </c>
      <c r="B51" s="7" t="s">
        <v>91</v>
      </c>
      <c r="C51" s="9"/>
      <c r="D51" s="37">
        <v>10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36.75" customHeight="1" thickBot="1" x14ac:dyDescent="0.3">
      <c r="A52" s="6" t="s">
        <v>42</v>
      </c>
      <c r="B52" s="7" t="s">
        <v>95</v>
      </c>
      <c r="C52" s="9"/>
      <c r="D52" s="37">
        <v>105.33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5.75" customHeight="1" thickBot="1" x14ac:dyDescent="0.3">
      <c r="A53" s="27" t="s">
        <v>2</v>
      </c>
      <c r="B53" s="28"/>
      <c r="C53" s="32"/>
      <c r="D53" s="36">
        <f>SUM(D46:D52)</f>
        <v>1240.8758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7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7" ht="15.75" customHeight="1" x14ac:dyDescent="0.25">
      <c r="A56" s="29" t="s">
        <v>49</v>
      </c>
      <c r="B56" s="22"/>
      <c r="C56" s="2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7" ht="15.75" customHeight="1" thickBo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7" ht="15.75" customHeight="1" thickBot="1" x14ac:dyDescent="0.3">
      <c r="A58" s="4">
        <v>2</v>
      </c>
      <c r="B58" s="5" t="s">
        <v>50</v>
      </c>
      <c r="C58" s="5" t="s">
        <v>16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7" ht="15.75" customHeight="1" thickBot="1" x14ac:dyDescent="0.3">
      <c r="A59" s="6" t="s">
        <v>29</v>
      </c>
      <c r="B59" s="7" t="s">
        <v>30</v>
      </c>
      <c r="C59" s="37">
        <f>D26</f>
        <v>415.04975100000001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7" ht="15.75" customHeight="1" thickBot="1" x14ac:dyDescent="0.3">
      <c r="A60" s="6" t="s">
        <v>34</v>
      </c>
      <c r="B60" s="7" t="s">
        <v>35</v>
      </c>
      <c r="C60" s="37">
        <f>D40</f>
        <v>875.88987085800022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7" ht="15.75" customHeight="1" thickBot="1" x14ac:dyDescent="0.3">
      <c r="A61" s="6" t="s">
        <v>46</v>
      </c>
      <c r="B61" s="7" t="s">
        <v>47</v>
      </c>
      <c r="C61" s="37">
        <f>D53</f>
        <v>1240.8758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7" ht="15.75" customHeight="1" thickBot="1" x14ac:dyDescent="0.3">
      <c r="A62" s="27" t="s">
        <v>2</v>
      </c>
      <c r="B62" s="28"/>
      <c r="C62" s="36">
        <f>SUM(C59:C61)</f>
        <v>2531.8154218580003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7" ht="15.75" customHeight="1" x14ac:dyDescent="0.25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7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7" ht="15.75" customHeight="1" x14ac:dyDescent="0.25">
      <c r="A65" s="26" t="s">
        <v>51</v>
      </c>
      <c r="B65" s="22"/>
      <c r="C65" s="2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7" ht="15.75" customHeight="1" thickBo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7" ht="15.75" customHeight="1" thickBot="1" x14ac:dyDescent="0.3">
      <c r="A67" s="4">
        <v>3</v>
      </c>
      <c r="B67" s="5" t="s">
        <v>52</v>
      </c>
      <c r="C67" s="31" t="s">
        <v>36</v>
      </c>
      <c r="D67" s="5" t="s">
        <v>16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5.75" customHeight="1" thickBot="1" x14ac:dyDescent="0.3">
      <c r="A68" s="6" t="s">
        <v>17</v>
      </c>
      <c r="B68" s="12" t="s">
        <v>53</v>
      </c>
      <c r="C68" s="8">
        <v>0.46</v>
      </c>
      <c r="D68" s="37">
        <f>C16*0.46%</f>
        <v>9.3452219999999997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5.75" customHeight="1" thickBot="1" x14ac:dyDescent="0.3">
      <c r="A69" s="6" t="s">
        <v>18</v>
      </c>
      <c r="B69" s="12" t="s">
        <v>54</v>
      </c>
      <c r="C69" s="8">
        <v>0.04</v>
      </c>
      <c r="D69" s="37">
        <f>C16*0.04%</f>
        <v>0.81262800000000002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5.75" customHeight="1" thickBot="1" x14ac:dyDescent="0.3">
      <c r="A70" s="6" t="s">
        <v>20</v>
      </c>
      <c r="B70" s="12" t="s">
        <v>55</v>
      </c>
      <c r="C70" s="8">
        <v>3.47</v>
      </c>
      <c r="D70" s="37">
        <f>C16*3.47%</f>
        <v>70.495479000000003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5.75" customHeight="1" thickBot="1" x14ac:dyDescent="0.3">
      <c r="A71" s="6" t="s">
        <v>22</v>
      </c>
      <c r="B71" s="12" t="s">
        <v>56</v>
      </c>
      <c r="C71" s="8">
        <v>1.94</v>
      </c>
      <c r="D71" s="37">
        <f>C16*1.94%</f>
        <v>39.412458000000001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5.75" customHeight="1" thickBot="1" x14ac:dyDescent="0.3">
      <c r="A72" s="6" t="s">
        <v>23</v>
      </c>
      <c r="B72" s="12" t="s">
        <v>57</v>
      </c>
      <c r="C72" s="8">
        <v>0.71</v>
      </c>
      <c r="D72" s="37">
        <f>C16*0.71%</f>
        <v>14.424146999999998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5.75" customHeight="1" thickBot="1" x14ac:dyDescent="0.3">
      <c r="A73" s="6" t="s">
        <v>42</v>
      </c>
      <c r="B73" s="12" t="s">
        <v>58</v>
      </c>
      <c r="C73" s="8">
        <v>0.53</v>
      </c>
      <c r="D73" s="37">
        <f>C16*0.53%</f>
        <v>10.767320999999999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5.75" customHeight="1" thickBot="1" x14ac:dyDescent="0.3">
      <c r="A74" s="27" t="s">
        <v>2</v>
      </c>
      <c r="B74" s="28"/>
      <c r="C74" s="32"/>
      <c r="D74" s="36">
        <f>SUM(D68:D73)</f>
        <v>145.25725500000001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7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7" ht="15.75" customHeight="1" x14ac:dyDescent="0.25">
      <c r="A77" s="26" t="s">
        <v>59</v>
      </c>
      <c r="B77" s="22"/>
      <c r="C77" s="2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7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7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7" ht="15.75" customHeight="1" x14ac:dyDescent="0.25">
      <c r="A80" s="29" t="s">
        <v>60</v>
      </c>
      <c r="B80" s="22"/>
      <c r="C80" s="2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7" ht="15.75" customHeight="1" thickBot="1" x14ac:dyDescent="0.3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7" ht="15.75" customHeight="1" thickBot="1" x14ac:dyDescent="0.3">
      <c r="A82" s="4" t="s">
        <v>61</v>
      </c>
      <c r="B82" s="5" t="s">
        <v>62</v>
      </c>
      <c r="C82" s="31" t="s">
        <v>36</v>
      </c>
      <c r="D82" s="5" t="s">
        <v>16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5.75" customHeight="1" thickBot="1" x14ac:dyDescent="0.3">
      <c r="A83" s="6" t="s">
        <v>17</v>
      </c>
      <c r="B83" s="7" t="s">
        <v>6</v>
      </c>
      <c r="C83" s="8">
        <v>9.0749999999999993</v>
      </c>
      <c r="D83" s="37">
        <v>0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5.75" customHeight="1" thickBot="1" x14ac:dyDescent="0.3">
      <c r="A84" s="6" t="s">
        <v>18</v>
      </c>
      <c r="B84" s="7" t="s">
        <v>62</v>
      </c>
      <c r="C84" s="8">
        <v>1.66</v>
      </c>
      <c r="D84" s="37">
        <f>C16*1.66%</f>
        <v>33.724061999999996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5.75" customHeight="1" thickBot="1" x14ac:dyDescent="0.3">
      <c r="A85" s="6" t="s">
        <v>20</v>
      </c>
      <c r="B85" s="7" t="s">
        <v>63</v>
      </c>
      <c r="C85" s="8">
        <v>0.02</v>
      </c>
      <c r="D85" s="37">
        <f>C16*0.02%</f>
        <v>0.40631400000000001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5.75" customHeight="1" thickBot="1" x14ac:dyDescent="0.3">
      <c r="A86" s="6" t="s">
        <v>22</v>
      </c>
      <c r="B86" s="7" t="s">
        <v>64</v>
      </c>
      <c r="C86" s="8">
        <v>0.03</v>
      </c>
      <c r="D86" s="37">
        <f>C16*0.03%</f>
        <v>0.60947099999999987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5.75" customHeight="1" thickBot="1" x14ac:dyDescent="0.3">
      <c r="A87" s="6" t="s">
        <v>23</v>
      </c>
      <c r="B87" s="7" t="s">
        <v>65</v>
      </c>
      <c r="C87" s="8">
        <v>0.06</v>
      </c>
      <c r="D87" s="37">
        <f>C16*0.06%</f>
        <v>1.2189419999999997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5.75" customHeight="1" thickBot="1" x14ac:dyDescent="0.3">
      <c r="A88" s="6" t="s">
        <v>42</v>
      </c>
      <c r="B88" s="7" t="s">
        <v>26</v>
      </c>
      <c r="C88" s="7"/>
      <c r="D88" s="37">
        <v>0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5.75" customHeight="1" thickBot="1" x14ac:dyDescent="0.3">
      <c r="A89" s="27" t="s">
        <v>44</v>
      </c>
      <c r="B89" s="28"/>
      <c r="C89" s="32"/>
      <c r="D89" s="36">
        <f>SUM(D83:D88)</f>
        <v>35.958788999999996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7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7" ht="15.75" customHeight="1" x14ac:dyDescent="0.25">
      <c r="A92" s="29" t="s">
        <v>66</v>
      </c>
      <c r="B92" s="22"/>
      <c r="C92" s="2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7" ht="15.75" customHeight="1" thickBot="1" x14ac:dyDescent="0.3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7" ht="15.75" customHeight="1" thickBot="1" x14ac:dyDescent="0.3">
      <c r="A94" s="4" t="s">
        <v>67</v>
      </c>
      <c r="B94" s="5" t="s">
        <v>68</v>
      </c>
      <c r="C94" s="5" t="s">
        <v>16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7" ht="15.75" customHeight="1" thickBot="1" x14ac:dyDescent="0.3">
      <c r="A95" s="6" t="s">
        <v>17</v>
      </c>
      <c r="B95" s="7" t="s">
        <v>69</v>
      </c>
      <c r="C95" s="37">
        <v>0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7" ht="15.75" customHeight="1" thickBot="1" x14ac:dyDescent="0.3">
      <c r="A96" s="27" t="s">
        <v>2</v>
      </c>
      <c r="B96" s="28"/>
      <c r="C96" s="39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29" t="s">
        <v>70</v>
      </c>
      <c r="B99" s="22"/>
      <c r="C99" s="2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thickBot="1" x14ac:dyDescent="0.3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thickBot="1" x14ac:dyDescent="0.3">
      <c r="A101" s="4">
        <v>4</v>
      </c>
      <c r="B101" s="5" t="s">
        <v>71</v>
      </c>
      <c r="C101" s="5" t="s">
        <v>16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thickBot="1" x14ac:dyDescent="0.3">
      <c r="A102" s="6" t="s">
        <v>61</v>
      </c>
      <c r="B102" s="7" t="s">
        <v>62</v>
      </c>
      <c r="C102" s="37">
        <f>D89</f>
        <v>35.958788999999996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thickBot="1" x14ac:dyDescent="0.3">
      <c r="A103" s="6" t="s">
        <v>67</v>
      </c>
      <c r="B103" s="7" t="s">
        <v>68</v>
      </c>
      <c r="C103" s="37">
        <f>C95</f>
        <v>0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thickBot="1" x14ac:dyDescent="0.3">
      <c r="A104" s="27" t="s">
        <v>2</v>
      </c>
      <c r="B104" s="28"/>
      <c r="C104" s="36">
        <f>SUM(C102:C103)</f>
        <v>35.958788999999996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26" t="s">
        <v>72</v>
      </c>
      <c r="B107" s="22"/>
      <c r="C107" s="2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thickBo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thickBot="1" x14ac:dyDescent="0.3">
      <c r="A109" s="4">
        <v>5</v>
      </c>
      <c r="B109" s="13" t="s">
        <v>10</v>
      </c>
      <c r="C109" s="5" t="s">
        <v>16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thickBot="1" x14ac:dyDescent="0.3">
      <c r="A110" s="6" t="s">
        <v>17</v>
      </c>
      <c r="B110" s="7" t="s">
        <v>73</v>
      </c>
      <c r="C110" s="37">
        <f>1209.54/12</f>
        <v>100.795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thickBot="1" x14ac:dyDescent="0.3">
      <c r="A111" s="6" t="s">
        <v>18</v>
      </c>
      <c r="B111" s="7" t="s">
        <v>74</v>
      </c>
      <c r="C111" s="38">
        <v>11.06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thickBot="1" x14ac:dyDescent="0.3">
      <c r="A112" s="6" t="s">
        <v>20</v>
      </c>
      <c r="B112" s="7" t="s">
        <v>75</v>
      </c>
      <c r="C112" s="38">
        <v>5.26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thickBot="1" x14ac:dyDescent="0.3">
      <c r="A113" s="6" t="s">
        <v>22</v>
      </c>
      <c r="B113" s="7" t="s">
        <v>26</v>
      </c>
      <c r="C113" s="38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thickBot="1" x14ac:dyDescent="0.3">
      <c r="A114" s="27" t="s">
        <v>44</v>
      </c>
      <c r="B114" s="28"/>
      <c r="C114" s="36">
        <f>SUM(C110:C113)</f>
        <v>117.11500000000001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26" t="s">
        <v>76</v>
      </c>
      <c r="B117" s="22"/>
      <c r="C117" s="2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thickBo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thickBot="1" x14ac:dyDescent="0.3">
      <c r="A119" s="4">
        <v>6</v>
      </c>
      <c r="B119" s="13" t="s">
        <v>11</v>
      </c>
      <c r="C119" s="5" t="s">
        <v>36</v>
      </c>
      <c r="D119" s="5" t="s">
        <v>16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thickBot="1" x14ac:dyDescent="0.3">
      <c r="A120" s="6" t="s">
        <v>17</v>
      </c>
      <c r="B120" s="7" t="s">
        <v>7</v>
      </c>
      <c r="C120" s="14">
        <v>0.05</v>
      </c>
      <c r="D120" s="37">
        <f>(C16+C62+D74+C104+C114)*C120</f>
        <v>243.08582329290005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thickBot="1" x14ac:dyDescent="0.3">
      <c r="A121" s="6" t="s">
        <v>18</v>
      </c>
      <c r="B121" s="7" t="s">
        <v>9</v>
      </c>
      <c r="C121" s="14">
        <v>0.1</v>
      </c>
      <c r="D121" s="37">
        <f>(C16+C62+D74+C104+C114+D120)*C121</f>
        <v>510.48022891509009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thickBot="1" x14ac:dyDescent="0.3">
      <c r="A122" s="6" t="s">
        <v>20</v>
      </c>
      <c r="B122" s="7" t="s">
        <v>8</v>
      </c>
      <c r="C122" s="10">
        <f>SUM(C123:C125)</f>
        <v>0.14250000000000002</v>
      </c>
      <c r="D122" s="38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thickBot="1" x14ac:dyDescent="0.3">
      <c r="A123" s="6"/>
      <c r="B123" s="7" t="s">
        <v>77</v>
      </c>
      <c r="C123" s="10">
        <v>7.5999999999999998E-2</v>
      </c>
      <c r="D123" s="37">
        <f>((C16+C62+D74+C104+C114+D120+D121)/(1-(C122/100))*C123)</f>
        <v>427.37047429889122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thickBot="1" x14ac:dyDescent="0.3">
      <c r="A124" s="6"/>
      <c r="B124" s="7" t="s">
        <v>78</v>
      </c>
      <c r="C124" s="10">
        <v>1.6500000000000001E-2</v>
      </c>
      <c r="D124" s="37">
        <f>((C16+C62+D74+C104+C114+D120+D121)/(1-(C122/100))*C124)</f>
        <v>92.784379288575082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thickBot="1" x14ac:dyDescent="0.3">
      <c r="A125" s="6"/>
      <c r="B125" s="7" t="s">
        <v>79</v>
      </c>
      <c r="C125" s="14">
        <v>0.05</v>
      </c>
      <c r="D125" s="37">
        <f>((C16+C62+D74+C104+C114+D120+D121)/(1-(C122/100))*C125)</f>
        <v>281.16478572295478</v>
      </c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thickBot="1" x14ac:dyDescent="0.3">
      <c r="A126" s="27" t="s">
        <v>44</v>
      </c>
      <c r="B126" s="28"/>
      <c r="C126" s="8"/>
      <c r="D126" s="36">
        <f>SUM(D120:D125)</f>
        <v>1554.8856915184112</v>
      </c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26" t="s">
        <v>80</v>
      </c>
      <c r="B129" s="22"/>
      <c r="C129" s="2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thickBo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thickBot="1" x14ac:dyDescent="0.3">
      <c r="A131" s="4"/>
      <c r="B131" s="5" t="s">
        <v>81</v>
      </c>
      <c r="C131" s="5" t="s">
        <v>16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thickBot="1" x14ac:dyDescent="0.3">
      <c r="A132" s="15" t="s">
        <v>17</v>
      </c>
      <c r="B132" s="7" t="s">
        <v>14</v>
      </c>
      <c r="C132" s="7">
        <f>C16</f>
        <v>2031.57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thickBot="1" x14ac:dyDescent="0.3">
      <c r="A133" s="15" t="s">
        <v>18</v>
      </c>
      <c r="B133" s="7" t="s">
        <v>27</v>
      </c>
      <c r="C133" s="16">
        <f>C62</f>
        <v>2531.8154218580003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thickBot="1" x14ac:dyDescent="0.3">
      <c r="A134" s="15" t="s">
        <v>20</v>
      </c>
      <c r="B134" s="7" t="s">
        <v>51</v>
      </c>
      <c r="C134" s="16">
        <f>D74</f>
        <v>145.25725500000001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thickBot="1" x14ac:dyDescent="0.3">
      <c r="A135" s="15" t="s">
        <v>22</v>
      </c>
      <c r="B135" s="7" t="s">
        <v>59</v>
      </c>
      <c r="C135" s="16">
        <f>C104</f>
        <v>35.958788999999996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thickBot="1" x14ac:dyDescent="0.3">
      <c r="A136" s="15" t="s">
        <v>23</v>
      </c>
      <c r="B136" s="7" t="s">
        <v>72</v>
      </c>
      <c r="C136" s="16">
        <f>C114</f>
        <v>117.11500000000001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thickBot="1" x14ac:dyDescent="0.3">
      <c r="A137" s="27" t="s">
        <v>82</v>
      </c>
      <c r="B137" s="28"/>
      <c r="C137" s="16">
        <f>SUM(C132:C136)</f>
        <v>4861.7164658580004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thickBot="1" x14ac:dyDescent="0.3">
      <c r="A138" s="15" t="s">
        <v>42</v>
      </c>
      <c r="B138" s="7" t="s">
        <v>83</v>
      </c>
      <c r="C138" s="16">
        <f>D126</f>
        <v>1554.8856915184112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thickBot="1" x14ac:dyDescent="0.3">
      <c r="A139" s="27" t="s">
        <v>84</v>
      </c>
      <c r="B139" s="28"/>
      <c r="C139" s="36">
        <f>C137+C138</f>
        <v>6416.6021573764119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1" customHeight="1" x14ac:dyDescent="0.25">
      <c r="A141" s="19" t="s">
        <v>85</v>
      </c>
      <c r="B141" s="19"/>
      <c r="C141" s="17">
        <f>C139*2</f>
        <v>12833.204314752824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1" customHeight="1" x14ac:dyDescent="0.25">
      <c r="A143" s="20" t="s">
        <v>86</v>
      </c>
      <c r="B143" s="20"/>
      <c r="C143" s="18">
        <f>C141*12</f>
        <v>153998.45177703389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5.75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</sheetData>
  <mergeCells count="32">
    <mergeCell ref="A141:B141"/>
    <mergeCell ref="A143:B143"/>
    <mergeCell ref="A114:B114"/>
    <mergeCell ref="A117:C117"/>
    <mergeCell ref="A126:B126"/>
    <mergeCell ref="A129:C129"/>
    <mergeCell ref="A137:B137"/>
    <mergeCell ref="A139:B139"/>
    <mergeCell ref="A89:B89"/>
    <mergeCell ref="A92:C92"/>
    <mergeCell ref="A96:B96"/>
    <mergeCell ref="A99:C99"/>
    <mergeCell ref="A104:B104"/>
    <mergeCell ref="A107:C107"/>
    <mergeCell ref="A56:C56"/>
    <mergeCell ref="A62:B62"/>
    <mergeCell ref="A65:C65"/>
    <mergeCell ref="A74:B74"/>
    <mergeCell ref="A77:C77"/>
    <mergeCell ref="A80:C80"/>
    <mergeCell ref="A21:C21"/>
    <mergeCell ref="A26:B26"/>
    <mergeCell ref="A29:D29"/>
    <mergeCell ref="A40:B40"/>
    <mergeCell ref="A43:C43"/>
    <mergeCell ref="A53:B53"/>
    <mergeCell ref="A1:D1"/>
    <mergeCell ref="A2:D2"/>
    <mergeCell ref="A3:D3"/>
    <mergeCell ref="A6:C6"/>
    <mergeCell ref="A16:B16"/>
    <mergeCell ref="A19:C19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EFA6C-3609-44D0-82C1-F1F3730343FA}">
  <dimension ref="A1:AA1003"/>
  <sheetViews>
    <sheetView showGridLines="0" tabSelected="1" topLeftCell="A67" zoomScale="80" zoomScaleNormal="80" workbookViewId="0">
      <selection activeCell="L78" sqref="L78"/>
    </sheetView>
  </sheetViews>
  <sheetFormatPr defaultColWidth="14.42578125" defaultRowHeight="15" customHeight="1" x14ac:dyDescent="0.25"/>
  <cols>
    <col min="1" max="1" width="9.140625" customWidth="1"/>
    <col min="2" max="2" width="72.140625" customWidth="1"/>
    <col min="3" max="3" width="18.42578125" customWidth="1"/>
    <col min="4" max="4" width="14.28515625" customWidth="1"/>
    <col min="5" max="5" width="12.7109375" customWidth="1"/>
    <col min="6" max="6" width="12" customWidth="1"/>
    <col min="7" max="7" width="13.5703125" customWidth="1"/>
    <col min="8" max="26" width="8.7109375" customWidth="1"/>
  </cols>
  <sheetData>
    <row r="1" spans="1:26" ht="25.5" customHeight="1" x14ac:dyDescent="0.35">
      <c r="A1" s="21" t="s">
        <v>0</v>
      </c>
      <c r="B1" s="22"/>
      <c r="C1" s="22"/>
      <c r="D1" s="2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5.5" customHeight="1" x14ac:dyDescent="0.4">
      <c r="A2" s="44" t="s">
        <v>96</v>
      </c>
      <c r="B2" s="45"/>
      <c r="C2" s="45"/>
      <c r="D2" s="46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5.5" customHeight="1" x14ac:dyDescent="0.35">
      <c r="A3" s="21" t="s">
        <v>12</v>
      </c>
      <c r="B3" s="22"/>
      <c r="C3" s="22"/>
      <c r="D3" s="2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24" t="s">
        <v>13</v>
      </c>
      <c r="B4" s="25"/>
      <c r="C4" s="25"/>
      <c r="D4" s="25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5">
      <c r="A7" s="26" t="s">
        <v>98</v>
      </c>
      <c r="B7" s="22"/>
      <c r="C7" s="2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thickBot="1" x14ac:dyDescent="0.3">
      <c r="A9" s="4">
        <v>1</v>
      </c>
      <c r="B9" s="5" t="s">
        <v>15</v>
      </c>
      <c r="C9" s="5" t="s">
        <v>16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thickBot="1" x14ac:dyDescent="0.3">
      <c r="A10" s="6" t="s">
        <v>17</v>
      </c>
      <c r="B10" s="7" t="s">
        <v>87</v>
      </c>
      <c r="C10" s="35">
        <v>2031.57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thickBot="1" x14ac:dyDescent="0.3">
      <c r="A11" s="6" t="s">
        <v>18</v>
      </c>
      <c r="B11" s="7" t="s">
        <v>19</v>
      </c>
      <c r="C11" s="8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thickBot="1" x14ac:dyDescent="0.3">
      <c r="A12" s="6" t="s">
        <v>20</v>
      </c>
      <c r="B12" s="7" t="s">
        <v>21</v>
      </c>
      <c r="C12" s="8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thickBot="1" x14ac:dyDescent="0.3">
      <c r="A13" s="6" t="s">
        <v>22</v>
      </c>
      <c r="B13" s="7" t="s">
        <v>1</v>
      </c>
      <c r="C13" s="8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thickBot="1" x14ac:dyDescent="0.3">
      <c r="A14" s="6" t="s">
        <v>23</v>
      </c>
      <c r="B14" s="7" t="s">
        <v>24</v>
      </c>
      <c r="C14" s="8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thickBot="1" x14ac:dyDescent="0.3">
      <c r="A15" s="6"/>
      <c r="B15" s="7"/>
      <c r="C15" s="8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thickBot="1" x14ac:dyDescent="0.3">
      <c r="A16" s="6" t="s">
        <v>25</v>
      </c>
      <c r="B16" s="7" t="s">
        <v>26</v>
      </c>
      <c r="C16" s="8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7" ht="15.75" customHeight="1" thickBot="1" x14ac:dyDescent="0.3">
      <c r="A17" s="42" t="s">
        <v>105</v>
      </c>
      <c r="B17" s="43"/>
      <c r="C17" s="35">
        <f>C10/200</f>
        <v>10.15785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7" ht="15.75" customHeight="1" thickBot="1" x14ac:dyDescent="0.3">
      <c r="A18" s="42" t="s">
        <v>104</v>
      </c>
      <c r="B18" s="43"/>
      <c r="C18" s="36">
        <f>C17*1.5</f>
        <v>15.236775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7" ht="15.7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7" ht="15.75" customHeight="1" x14ac:dyDescent="0.25">
      <c r="A20" s="26" t="s">
        <v>97</v>
      </c>
      <c r="B20" s="22"/>
      <c r="C20" s="2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7" ht="15.75" customHeight="1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7" ht="15.75" customHeight="1" x14ac:dyDescent="0.25">
      <c r="A22" s="29" t="s">
        <v>28</v>
      </c>
      <c r="B22" s="22"/>
      <c r="C22" s="2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7" ht="15.75" customHeight="1" thickBo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7" ht="15.75" customHeight="1" thickBot="1" x14ac:dyDescent="0.3">
      <c r="A24" s="4" t="s">
        <v>29</v>
      </c>
      <c r="B24" s="5" t="s">
        <v>30</v>
      </c>
      <c r="C24" s="31" t="s">
        <v>36</v>
      </c>
      <c r="D24" s="5" t="s">
        <v>16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5.75" customHeight="1" thickBot="1" x14ac:dyDescent="0.3">
      <c r="A25" s="6" t="s">
        <v>17</v>
      </c>
      <c r="B25" s="7" t="s">
        <v>31</v>
      </c>
      <c r="C25" s="9">
        <v>8.33</v>
      </c>
      <c r="D25" s="37">
        <f>C18*0.0833</f>
        <v>1.2692233575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5.75" customHeight="1" thickBot="1" x14ac:dyDescent="0.3">
      <c r="A26" s="6" t="s">
        <v>18</v>
      </c>
      <c r="B26" s="7" t="s">
        <v>32</v>
      </c>
      <c r="C26" s="9">
        <v>12.1</v>
      </c>
      <c r="D26" s="37">
        <f>C18*0.121</f>
        <v>1.8436497749999998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5.75" customHeight="1" thickBot="1" x14ac:dyDescent="0.3">
      <c r="A27" s="27" t="s">
        <v>2</v>
      </c>
      <c r="B27" s="28"/>
      <c r="C27" s="32"/>
      <c r="D27" s="36">
        <f>SUM(D25:D26)</f>
        <v>3.1128731324999999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7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7" ht="32.25" customHeight="1" x14ac:dyDescent="0.25">
      <c r="A30" s="30" t="s">
        <v>99</v>
      </c>
      <c r="B30" s="22"/>
      <c r="C30" s="22"/>
      <c r="D30" s="2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7" ht="15.75" customHeight="1" thickBo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7" ht="15.75" customHeight="1" thickBot="1" x14ac:dyDescent="0.3">
      <c r="A32" s="4" t="s">
        <v>34</v>
      </c>
      <c r="B32" s="5" t="s">
        <v>35</v>
      </c>
      <c r="C32" s="5" t="s">
        <v>36</v>
      </c>
      <c r="D32" s="5" t="s">
        <v>16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7" ht="15.75" customHeight="1" thickBot="1" x14ac:dyDescent="0.3">
      <c r="A33" s="6" t="s">
        <v>17</v>
      </c>
      <c r="B33" s="7" t="s">
        <v>37</v>
      </c>
      <c r="C33" s="10">
        <v>0.2</v>
      </c>
      <c r="D33" s="37">
        <f>($C$18+$D$27)*C33</f>
        <v>3.6699296265000001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7" ht="15.75" customHeight="1" thickBot="1" x14ac:dyDescent="0.3">
      <c r="A34" s="6" t="s">
        <v>18</v>
      </c>
      <c r="B34" s="7" t="s">
        <v>38</v>
      </c>
      <c r="C34" s="10">
        <v>2.5000000000000001E-2</v>
      </c>
      <c r="D34" s="37">
        <f t="shared" ref="D34:D39" si="0">($C$18+$D$27)*C34</f>
        <v>0.45874120331250001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7" ht="15.75" customHeight="1" thickBot="1" x14ac:dyDescent="0.3">
      <c r="A35" s="6" t="s">
        <v>20</v>
      </c>
      <c r="B35" s="7" t="s">
        <v>39</v>
      </c>
      <c r="C35" s="11">
        <v>0.02</v>
      </c>
      <c r="D35" s="37">
        <f t="shared" si="0"/>
        <v>0.36699296265000003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7" ht="15.75" customHeight="1" thickBot="1" x14ac:dyDescent="0.3">
      <c r="A36" s="6" t="s">
        <v>22</v>
      </c>
      <c r="B36" s="7" t="s">
        <v>40</v>
      </c>
      <c r="C36" s="10">
        <v>1.4999999999999999E-2</v>
      </c>
      <c r="D36" s="37">
        <f t="shared" si="0"/>
        <v>0.2752447219875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7" ht="15.75" customHeight="1" thickBot="1" x14ac:dyDescent="0.3">
      <c r="A37" s="6" t="s">
        <v>23</v>
      </c>
      <c r="B37" s="7" t="s">
        <v>41</v>
      </c>
      <c r="C37" s="10">
        <v>0.01</v>
      </c>
      <c r="D37" s="37">
        <f t="shared" si="0"/>
        <v>0.18349648132500002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7" ht="15.75" customHeight="1" thickBot="1" x14ac:dyDescent="0.3">
      <c r="A38" s="6" t="s">
        <v>42</v>
      </c>
      <c r="B38" s="7" t="s">
        <v>3</v>
      </c>
      <c r="C38" s="10">
        <v>6.0000000000000001E-3</v>
      </c>
      <c r="D38" s="37">
        <f t="shared" si="0"/>
        <v>0.110097888795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7" ht="15.75" customHeight="1" thickBot="1" x14ac:dyDescent="0.3">
      <c r="A39" s="6" t="s">
        <v>25</v>
      </c>
      <c r="B39" s="7" t="s">
        <v>4</v>
      </c>
      <c r="C39" s="10">
        <v>2E-3</v>
      </c>
      <c r="D39" s="37">
        <f t="shared" si="0"/>
        <v>3.6699296265E-2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7" ht="15.75" customHeight="1" thickBot="1" x14ac:dyDescent="0.3">
      <c r="A40" s="6" t="s">
        <v>43</v>
      </c>
      <c r="B40" s="7" t="s">
        <v>5</v>
      </c>
      <c r="C40" s="10">
        <v>0.08</v>
      </c>
      <c r="D40" s="37">
        <f>($C$18+$D$27)*C40</f>
        <v>1.4679718506000001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7" ht="15.75" customHeight="1" thickBot="1" x14ac:dyDescent="0.3">
      <c r="A41" s="27" t="s">
        <v>44</v>
      </c>
      <c r="B41" s="28"/>
      <c r="C41" s="34">
        <f t="shared" ref="C41:D41" si="1">SUM(C33:C40)</f>
        <v>0.35800000000000004</v>
      </c>
      <c r="D41" s="36">
        <f t="shared" si="1"/>
        <v>6.5691740314350007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7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7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7" ht="15.75" customHeight="1" x14ac:dyDescent="0.25">
      <c r="A44" s="29" t="s">
        <v>45</v>
      </c>
      <c r="B44" s="22"/>
      <c r="C44" s="2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7" ht="15.75" customHeight="1" thickBo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7" ht="15.75" customHeight="1" thickBot="1" x14ac:dyDescent="0.3">
      <c r="A46" s="4" t="s">
        <v>46</v>
      </c>
      <c r="B46" s="5" t="s">
        <v>47</v>
      </c>
      <c r="C46" s="31" t="s">
        <v>88</v>
      </c>
      <c r="D46" s="5" t="s">
        <v>16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5.75" customHeight="1" thickBot="1" x14ac:dyDescent="0.3">
      <c r="A47" s="6" t="s">
        <v>17</v>
      </c>
      <c r="B47" s="7" t="s">
        <v>93</v>
      </c>
      <c r="C47" s="9"/>
      <c r="D47" s="37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.75" customHeight="1" thickBot="1" x14ac:dyDescent="0.3">
      <c r="A48" s="6" t="s">
        <v>18</v>
      </c>
      <c r="B48" s="7" t="s">
        <v>94</v>
      </c>
      <c r="C48" s="9"/>
      <c r="D48" s="37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5.75" customHeight="1" thickBot="1" x14ac:dyDescent="0.3">
      <c r="A49" s="33" t="s">
        <v>90</v>
      </c>
      <c r="B49" s="7" t="s">
        <v>89</v>
      </c>
      <c r="C49" s="9"/>
      <c r="D49" s="37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5.75" customHeight="1" thickBot="1" x14ac:dyDescent="0.3">
      <c r="A50" s="6" t="s">
        <v>20</v>
      </c>
      <c r="B50" s="7" t="s">
        <v>48</v>
      </c>
      <c r="C50" s="9"/>
      <c r="D50" s="37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5.75" customHeight="1" thickBot="1" x14ac:dyDescent="0.3">
      <c r="A51" s="6" t="s">
        <v>22</v>
      </c>
      <c r="B51" s="7" t="s">
        <v>92</v>
      </c>
      <c r="C51" s="9"/>
      <c r="D51" s="37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.75" customHeight="1" thickBot="1" x14ac:dyDescent="0.3">
      <c r="A52" s="6" t="s">
        <v>23</v>
      </c>
      <c r="B52" s="7" t="s">
        <v>91</v>
      </c>
      <c r="C52" s="9"/>
      <c r="D52" s="37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36.75" customHeight="1" thickBot="1" x14ac:dyDescent="0.3">
      <c r="A53" s="6" t="s">
        <v>42</v>
      </c>
      <c r="B53" s="7" t="s">
        <v>95</v>
      </c>
      <c r="C53" s="9"/>
      <c r="D53" s="37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5.75" customHeight="1" thickBot="1" x14ac:dyDescent="0.3">
      <c r="A54" s="27" t="s">
        <v>2</v>
      </c>
      <c r="B54" s="28"/>
      <c r="C54" s="32"/>
      <c r="D54" s="36">
        <f>SUM(D47:D53)</f>
        <v>0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7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7" ht="15.75" customHeight="1" x14ac:dyDescent="0.25">
      <c r="A57" s="29" t="s">
        <v>103</v>
      </c>
      <c r="B57" s="29"/>
      <c r="C57" s="29"/>
      <c r="D57" s="29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7" ht="15.75" customHeight="1" thickBo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7" ht="15.75" customHeight="1" thickBot="1" x14ac:dyDescent="0.3">
      <c r="A59" s="4">
        <v>2</v>
      </c>
      <c r="B59" s="5" t="s">
        <v>50</v>
      </c>
      <c r="C59" s="5" t="s">
        <v>16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7" ht="15.75" customHeight="1" thickBot="1" x14ac:dyDescent="0.3">
      <c r="A60" s="6" t="s">
        <v>29</v>
      </c>
      <c r="B60" s="7" t="s">
        <v>30</v>
      </c>
      <c r="C60" s="37">
        <f>D27</f>
        <v>3.1128731324999999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7" ht="15.75" customHeight="1" thickBot="1" x14ac:dyDescent="0.3">
      <c r="A61" s="6" t="s">
        <v>34</v>
      </c>
      <c r="B61" s="7" t="s">
        <v>35</v>
      </c>
      <c r="C61" s="37">
        <f>D41</f>
        <v>6.5691740314350007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7" ht="15.75" customHeight="1" thickBot="1" x14ac:dyDescent="0.3">
      <c r="A62" s="6" t="s">
        <v>46</v>
      </c>
      <c r="B62" s="7" t="s">
        <v>47</v>
      </c>
      <c r="C62" s="37">
        <f>D54</f>
        <v>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7" ht="15.75" customHeight="1" thickBot="1" x14ac:dyDescent="0.3">
      <c r="A63" s="27" t="s">
        <v>2</v>
      </c>
      <c r="B63" s="28"/>
      <c r="C63" s="36">
        <f>SUM(C60:C62)</f>
        <v>9.6820471639349996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7" ht="15.75" customHeight="1" x14ac:dyDescent="0.25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7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7" ht="15.75" customHeight="1" x14ac:dyDescent="0.25">
      <c r="A66" s="26" t="s">
        <v>102</v>
      </c>
      <c r="B66" s="22"/>
      <c r="C66" s="2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7" ht="15.75" customHeight="1" thickBo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7" ht="15.75" customHeight="1" thickBot="1" x14ac:dyDescent="0.3">
      <c r="A68" s="4">
        <v>3</v>
      </c>
      <c r="B68" s="5" t="s">
        <v>52</v>
      </c>
      <c r="C68" s="31" t="s">
        <v>36</v>
      </c>
      <c r="D68" s="5" t="s">
        <v>16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5.75" customHeight="1" thickBot="1" x14ac:dyDescent="0.3">
      <c r="A69" s="6" t="s">
        <v>17</v>
      </c>
      <c r="B69" s="12" t="s">
        <v>53</v>
      </c>
      <c r="C69" s="10">
        <v>4.5999999999999999E-3</v>
      </c>
      <c r="D69" s="37">
        <f>$C$18*C69</f>
        <v>7.0089164999999995E-2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5.75" customHeight="1" thickBot="1" x14ac:dyDescent="0.3">
      <c r="A70" s="6" t="s">
        <v>18</v>
      </c>
      <c r="B70" s="12" t="s">
        <v>54</v>
      </c>
      <c r="C70" s="10">
        <v>4.0000000000000002E-4</v>
      </c>
      <c r="D70" s="37">
        <f t="shared" ref="D70:D74" si="2">$C$18*C70</f>
        <v>6.0947100000000006E-3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5.75" customHeight="1" thickBot="1" x14ac:dyDescent="0.3">
      <c r="A71" s="6" t="s">
        <v>20</v>
      </c>
      <c r="B71" s="12" t="s">
        <v>55</v>
      </c>
      <c r="C71" s="10">
        <v>3.4700000000000002E-2</v>
      </c>
      <c r="D71" s="37">
        <f t="shared" si="2"/>
        <v>0.52871609250000007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5.75" customHeight="1" thickBot="1" x14ac:dyDescent="0.3">
      <c r="A72" s="6" t="s">
        <v>22</v>
      </c>
      <c r="B72" s="12" t="s">
        <v>108</v>
      </c>
      <c r="C72" s="10">
        <v>1.9400000000000001E-2</v>
      </c>
      <c r="D72" s="37">
        <f t="shared" si="2"/>
        <v>0.29559343500000002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5.75" customHeight="1" thickBot="1" x14ac:dyDescent="0.3">
      <c r="A73" s="6" t="s">
        <v>23</v>
      </c>
      <c r="B73" s="12" t="s">
        <v>57</v>
      </c>
      <c r="C73" s="10">
        <v>7.1000000000000004E-3</v>
      </c>
      <c r="D73" s="37">
        <f t="shared" si="2"/>
        <v>0.1081811025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5.75" customHeight="1" thickBot="1" x14ac:dyDescent="0.3">
      <c r="A74" s="6" t="s">
        <v>42</v>
      </c>
      <c r="B74" s="12" t="s">
        <v>58</v>
      </c>
      <c r="C74" s="10">
        <v>5.3E-3</v>
      </c>
      <c r="D74" s="37">
        <f t="shared" si="2"/>
        <v>8.0754907500000001E-2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5.75" customHeight="1" thickBot="1" x14ac:dyDescent="0.3">
      <c r="A75" s="27" t="s">
        <v>2</v>
      </c>
      <c r="B75" s="28"/>
      <c r="C75" s="32"/>
      <c r="D75" s="36">
        <f>SUM(D69:D74)</f>
        <v>1.0894294125000001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43.5" customHeight="1" x14ac:dyDescent="0.25">
      <c r="A76" s="49" t="s">
        <v>107</v>
      </c>
      <c r="B76" s="49"/>
      <c r="C76" s="49"/>
      <c r="D76" s="49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7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7" ht="15.75" customHeight="1" x14ac:dyDescent="0.25">
      <c r="A78" s="26" t="s">
        <v>59</v>
      </c>
      <c r="B78" s="22"/>
      <c r="C78" s="2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7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7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7" ht="15.75" customHeight="1" x14ac:dyDescent="0.25">
      <c r="A81" s="29" t="s">
        <v>60</v>
      </c>
      <c r="B81" s="22"/>
      <c r="C81" s="2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7" ht="15.75" customHeight="1" thickBot="1" x14ac:dyDescent="0.3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7" ht="15.75" customHeight="1" thickBot="1" x14ac:dyDescent="0.3">
      <c r="A83" s="4" t="s">
        <v>61</v>
      </c>
      <c r="B83" s="5" t="s">
        <v>62</v>
      </c>
      <c r="C83" s="31" t="s">
        <v>36</v>
      </c>
      <c r="D83" s="5" t="s">
        <v>16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5.75" customHeight="1" thickBot="1" x14ac:dyDescent="0.3">
      <c r="A84" s="6" t="s">
        <v>17</v>
      </c>
      <c r="B84" s="7" t="s">
        <v>6</v>
      </c>
      <c r="C84" s="8"/>
      <c r="D84" s="37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5.75" customHeight="1" thickBot="1" x14ac:dyDescent="0.3">
      <c r="A85" s="6" t="s">
        <v>18</v>
      </c>
      <c r="B85" s="7" t="s">
        <v>62</v>
      </c>
      <c r="C85" s="8"/>
      <c r="D85" s="37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5.75" customHeight="1" thickBot="1" x14ac:dyDescent="0.3">
      <c r="A86" s="6" t="s">
        <v>20</v>
      </c>
      <c r="B86" s="7" t="s">
        <v>63</v>
      </c>
      <c r="C86" s="8"/>
      <c r="D86" s="37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5.75" customHeight="1" thickBot="1" x14ac:dyDescent="0.3">
      <c r="A87" s="6" t="s">
        <v>22</v>
      </c>
      <c r="B87" s="7" t="s">
        <v>64</v>
      </c>
      <c r="C87" s="8"/>
      <c r="D87" s="37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5.75" customHeight="1" thickBot="1" x14ac:dyDescent="0.3">
      <c r="A88" s="6" t="s">
        <v>23</v>
      </c>
      <c r="B88" s="7" t="s">
        <v>65</v>
      </c>
      <c r="C88" s="8"/>
      <c r="D88" s="37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5.75" customHeight="1" thickBot="1" x14ac:dyDescent="0.3">
      <c r="A89" s="6" t="s">
        <v>42</v>
      </c>
      <c r="B89" s="7" t="s">
        <v>26</v>
      </c>
      <c r="C89" s="7"/>
      <c r="D89" s="37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5.75" customHeight="1" thickBot="1" x14ac:dyDescent="0.3">
      <c r="A90" s="27" t="s">
        <v>44</v>
      </c>
      <c r="B90" s="28"/>
      <c r="C90" s="32"/>
      <c r="D90" s="36">
        <f>SUM(D84:D89)</f>
        <v>0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7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7" ht="15.75" customHeight="1" x14ac:dyDescent="0.25">
      <c r="A93" s="29" t="s">
        <v>66</v>
      </c>
      <c r="B93" s="22"/>
      <c r="C93" s="2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7" ht="15.75" customHeight="1" thickBot="1" x14ac:dyDescent="0.3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7" ht="15.75" customHeight="1" thickBot="1" x14ac:dyDescent="0.3">
      <c r="A95" s="4" t="s">
        <v>67</v>
      </c>
      <c r="B95" s="5" t="s">
        <v>68</v>
      </c>
      <c r="C95" s="5" t="s">
        <v>16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7" ht="15.75" customHeight="1" thickBot="1" x14ac:dyDescent="0.3">
      <c r="A96" s="6" t="s">
        <v>17</v>
      </c>
      <c r="B96" s="7" t="s">
        <v>69</v>
      </c>
      <c r="C96" s="37">
        <v>0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thickBot="1" x14ac:dyDescent="0.3">
      <c r="A97" s="27" t="s">
        <v>2</v>
      </c>
      <c r="B97" s="28"/>
      <c r="C97" s="39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29" t="s">
        <v>70</v>
      </c>
      <c r="B100" s="22"/>
      <c r="C100" s="2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thickBot="1" x14ac:dyDescent="0.3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thickBot="1" x14ac:dyDescent="0.3">
      <c r="A102" s="4">
        <v>4</v>
      </c>
      <c r="B102" s="5" t="s">
        <v>71</v>
      </c>
      <c r="C102" s="5" t="s">
        <v>16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thickBot="1" x14ac:dyDescent="0.3">
      <c r="A103" s="6" t="s">
        <v>61</v>
      </c>
      <c r="B103" s="7" t="s">
        <v>62</v>
      </c>
      <c r="C103" s="37">
        <f>D90</f>
        <v>0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thickBot="1" x14ac:dyDescent="0.3">
      <c r="A104" s="6" t="s">
        <v>67</v>
      </c>
      <c r="B104" s="7" t="s">
        <v>68</v>
      </c>
      <c r="C104" s="37">
        <f>C96</f>
        <v>0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thickBot="1" x14ac:dyDescent="0.3">
      <c r="A105" s="27" t="s">
        <v>2</v>
      </c>
      <c r="B105" s="28"/>
      <c r="C105" s="36">
        <f>SUM(C103:C104)</f>
        <v>0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26" t="s">
        <v>72</v>
      </c>
      <c r="B108" s="22"/>
      <c r="C108" s="2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thickBo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thickBot="1" x14ac:dyDescent="0.3">
      <c r="A110" s="4">
        <v>5</v>
      </c>
      <c r="B110" s="13" t="s">
        <v>10</v>
      </c>
      <c r="C110" s="5" t="s">
        <v>16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thickBot="1" x14ac:dyDescent="0.3">
      <c r="A111" s="6" t="s">
        <v>17</v>
      </c>
      <c r="B111" s="7" t="s">
        <v>73</v>
      </c>
      <c r="C111" s="3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thickBot="1" x14ac:dyDescent="0.3">
      <c r="A112" s="6" t="s">
        <v>18</v>
      </c>
      <c r="B112" s="7" t="s">
        <v>74</v>
      </c>
      <c r="C112" s="38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thickBot="1" x14ac:dyDescent="0.3">
      <c r="A113" s="6" t="s">
        <v>20</v>
      </c>
      <c r="B113" s="7" t="s">
        <v>75</v>
      </c>
      <c r="C113" s="38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thickBot="1" x14ac:dyDescent="0.3">
      <c r="A114" s="6" t="s">
        <v>22</v>
      </c>
      <c r="B114" s="7" t="s">
        <v>26</v>
      </c>
      <c r="C114" s="38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thickBot="1" x14ac:dyDescent="0.3">
      <c r="A115" s="27" t="s">
        <v>44</v>
      </c>
      <c r="B115" s="28"/>
      <c r="C115" s="36">
        <f>SUM(C111:C114)</f>
        <v>0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26" t="s">
        <v>101</v>
      </c>
      <c r="B118" s="22"/>
      <c r="C118" s="2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thickBo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thickBot="1" x14ac:dyDescent="0.3">
      <c r="A120" s="4">
        <v>6</v>
      </c>
      <c r="B120" s="13" t="s">
        <v>11</v>
      </c>
      <c r="C120" s="5" t="s">
        <v>36</v>
      </c>
      <c r="D120" s="5" t="s">
        <v>16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thickBot="1" x14ac:dyDescent="0.3">
      <c r="A121" s="6" t="s">
        <v>17</v>
      </c>
      <c r="B121" s="7" t="s">
        <v>7</v>
      </c>
      <c r="C121" s="14">
        <v>0.05</v>
      </c>
      <c r="D121" s="37">
        <f>(C18+C63+D75+C105+C115)*C121</f>
        <v>1.30041257882175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thickBot="1" x14ac:dyDescent="0.3">
      <c r="A122" s="6" t="s">
        <v>18</v>
      </c>
      <c r="B122" s="7" t="s">
        <v>9</v>
      </c>
      <c r="C122" s="14">
        <v>0.1</v>
      </c>
      <c r="D122" s="37">
        <f>(C18+C63+D75+C105+C115+D121)*C122</f>
        <v>2.730866415525675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thickBot="1" x14ac:dyDescent="0.3">
      <c r="A123" s="6" t="s">
        <v>20</v>
      </c>
      <c r="B123" s="7" t="s">
        <v>8</v>
      </c>
      <c r="C123" s="10">
        <f>SUM(C124:C126)</f>
        <v>0.14250000000000002</v>
      </c>
      <c r="D123" s="38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thickBot="1" x14ac:dyDescent="0.3">
      <c r="A124" s="6"/>
      <c r="B124" s="7" t="s">
        <v>77</v>
      </c>
      <c r="C124" s="10">
        <v>7.5999999999999998E-2</v>
      </c>
      <c r="D124" s="37">
        <f>((C18+C63+D75+C105+C115+D121+D122)/(1-(C123/100))*C124)</f>
        <v>2.286262247081555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thickBot="1" x14ac:dyDescent="0.3">
      <c r="A125" s="6"/>
      <c r="B125" s="7" t="s">
        <v>78</v>
      </c>
      <c r="C125" s="10">
        <v>1.6500000000000001E-2</v>
      </c>
      <c r="D125" s="37">
        <f>((C18+C63+D75+C105+C115+D121+D122)/(1-(C123/100))*C125)</f>
        <v>0.49635956680060084</v>
      </c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thickBot="1" x14ac:dyDescent="0.3">
      <c r="A126" s="6"/>
      <c r="B126" s="7" t="s">
        <v>79</v>
      </c>
      <c r="C126" s="14">
        <v>0.05</v>
      </c>
      <c r="D126" s="37">
        <f>((C18+C63+D75+C105+C115+D121+D122)/(1-(C123/100))*C126)</f>
        <v>1.5041198993957601</v>
      </c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thickBot="1" x14ac:dyDescent="0.3">
      <c r="A127" s="27" t="s">
        <v>44</v>
      </c>
      <c r="B127" s="28"/>
      <c r="C127" s="8"/>
      <c r="D127" s="36">
        <f>SUM(D121:D126)</f>
        <v>8.3180207076253421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26" t="s">
        <v>100</v>
      </c>
      <c r="B130" s="22"/>
      <c r="C130" s="2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thickBo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thickBot="1" x14ac:dyDescent="0.3">
      <c r="A132" s="4"/>
      <c r="B132" s="5" t="s">
        <v>81</v>
      </c>
      <c r="C132" s="5" t="s">
        <v>16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thickBot="1" x14ac:dyDescent="0.3">
      <c r="A133" s="15" t="s">
        <v>17</v>
      </c>
      <c r="B133" s="7" t="s">
        <v>14</v>
      </c>
      <c r="C133" s="47">
        <f>C18</f>
        <v>15.236775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thickBot="1" x14ac:dyDescent="0.3">
      <c r="A134" s="15" t="s">
        <v>18</v>
      </c>
      <c r="B134" s="7" t="s">
        <v>27</v>
      </c>
      <c r="C134" s="16">
        <f>C63</f>
        <v>9.6820471639349996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thickBot="1" x14ac:dyDescent="0.3">
      <c r="A135" s="15" t="s">
        <v>20</v>
      </c>
      <c r="B135" s="7" t="s">
        <v>51</v>
      </c>
      <c r="C135" s="16">
        <f>D75</f>
        <v>1.0894294125000001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thickBot="1" x14ac:dyDescent="0.3">
      <c r="A136" s="15" t="s">
        <v>22</v>
      </c>
      <c r="B136" s="7" t="s">
        <v>59</v>
      </c>
      <c r="C136" s="16">
        <f>C105</f>
        <v>0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thickBot="1" x14ac:dyDescent="0.3">
      <c r="A137" s="15" t="s">
        <v>23</v>
      </c>
      <c r="B137" s="7" t="s">
        <v>72</v>
      </c>
      <c r="C137" s="16">
        <f>C115</f>
        <v>0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thickBot="1" x14ac:dyDescent="0.3">
      <c r="A138" s="27" t="s">
        <v>82</v>
      </c>
      <c r="B138" s="28"/>
      <c r="C138" s="16">
        <f>SUM(C133:C137)</f>
        <v>26.008251576434997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thickBot="1" x14ac:dyDescent="0.3">
      <c r="A139" s="15" t="s">
        <v>42</v>
      </c>
      <c r="B139" s="7" t="s">
        <v>83</v>
      </c>
      <c r="C139" s="16">
        <f>D127</f>
        <v>8.3180207076253421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thickBot="1" x14ac:dyDescent="0.3">
      <c r="A140" s="27" t="s">
        <v>84</v>
      </c>
      <c r="B140" s="28"/>
      <c r="C140" s="36">
        <f>C138+C139</f>
        <v>34.326272284060337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40"/>
      <c r="D142" s="3"/>
      <c r="E142" s="3"/>
      <c r="F142" s="3"/>
      <c r="G142" s="48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1" customHeight="1" x14ac:dyDescent="0.25">
      <c r="A143" s="20" t="s">
        <v>106</v>
      </c>
      <c r="B143" s="20"/>
      <c r="C143" s="41">
        <f>C140*60</f>
        <v>2059.5763370436202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5.75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</sheetData>
  <mergeCells count="34">
    <mergeCell ref="A143:B143"/>
    <mergeCell ref="A2:D2"/>
    <mergeCell ref="A18:B18"/>
    <mergeCell ref="A57:D57"/>
    <mergeCell ref="A76:D76"/>
    <mergeCell ref="A115:B115"/>
    <mergeCell ref="A118:C118"/>
    <mergeCell ref="A127:B127"/>
    <mergeCell ref="A130:C130"/>
    <mergeCell ref="A138:B138"/>
    <mergeCell ref="A140:B140"/>
    <mergeCell ref="A90:B90"/>
    <mergeCell ref="A93:C93"/>
    <mergeCell ref="A97:B97"/>
    <mergeCell ref="A100:C100"/>
    <mergeCell ref="A105:B105"/>
    <mergeCell ref="A108:C108"/>
    <mergeCell ref="A63:B63"/>
    <mergeCell ref="A66:C66"/>
    <mergeCell ref="A75:B75"/>
    <mergeCell ref="A78:C78"/>
    <mergeCell ref="A81:C81"/>
    <mergeCell ref="A22:C22"/>
    <mergeCell ref="A27:B27"/>
    <mergeCell ref="A30:D30"/>
    <mergeCell ref="A41:B41"/>
    <mergeCell ref="A44:C44"/>
    <mergeCell ref="A54:B54"/>
    <mergeCell ref="A1:D1"/>
    <mergeCell ref="A3:D3"/>
    <mergeCell ref="A4:D4"/>
    <mergeCell ref="A7:C7"/>
    <mergeCell ref="A17:B17"/>
    <mergeCell ref="A20:C20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Custos - Porteiro</vt:lpstr>
      <vt:lpstr>Planilha de Custos - Hora Extra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Ariane Lopes</cp:lastModifiedBy>
  <dcterms:created xsi:type="dcterms:W3CDTF">2018-01-23T19:35:16Z</dcterms:created>
  <dcterms:modified xsi:type="dcterms:W3CDTF">2026-06-15T18:16:46Z</dcterms:modified>
</cp:coreProperties>
</file>